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8"/>
  </bookViews>
  <sheets>
    <sheet name="محمد طاهر  " sheetId="1" r:id="rId1"/>
    <sheet name="محمد علي" sheetId="10" r:id="rId2"/>
    <sheet name="يوسف" sheetId="12" r:id="rId3"/>
    <sheet name="اسماعيل" sheetId="7" r:id="rId4"/>
    <sheet name="انور" sheetId="11" r:id="rId5"/>
    <sheet name="سراج الرحمن" sheetId="5" r:id="rId6"/>
    <sheet name="عبد الناصر" sheetId="13" r:id="rId7"/>
    <sheet name="الاجمالي" sheetId="15" r:id="rId8"/>
    <sheet name="مخطط1" sheetId="16" r:id="rId9"/>
  </sheets>
  <calcPr calcId="124519"/>
</workbook>
</file>

<file path=xl/calcChain.xml><?xml version="1.0" encoding="utf-8"?>
<calcChain xmlns="http://schemas.openxmlformats.org/spreadsheetml/2006/main">
  <c r="E4" i="15"/>
  <c r="E5"/>
  <c r="E6"/>
  <c r="E7"/>
  <c r="E8"/>
  <c r="E9"/>
  <c r="E10"/>
  <c r="E3"/>
  <c r="D4"/>
  <c r="D5"/>
  <c r="D6"/>
  <c r="D7"/>
  <c r="D8"/>
  <c r="D9"/>
  <c r="D10"/>
  <c r="D3"/>
  <c r="D11" s="1"/>
  <c r="C6"/>
  <c r="C7"/>
  <c r="C8"/>
  <c r="C9"/>
  <c r="C10"/>
  <c r="C5"/>
  <c r="C4"/>
  <c r="C3"/>
  <c r="E11"/>
  <c r="E13" i="13"/>
  <c r="D13"/>
  <c r="C13"/>
  <c r="C13" i="11"/>
  <c r="D13"/>
  <c r="C13" i="12"/>
  <c r="E13"/>
  <c r="D13"/>
  <c r="E13" i="11"/>
  <c r="E13" i="10"/>
  <c r="D13"/>
  <c r="C13"/>
  <c r="E13" i="7"/>
  <c r="D13"/>
  <c r="C13"/>
  <c r="E13" i="5"/>
  <c r="D13"/>
  <c r="C13"/>
  <c r="E13" i="1"/>
  <c r="D13"/>
  <c r="C13"/>
  <c r="C11" i="15" l="1"/>
</calcChain>
</file>

<file path=xl/sharedStrings.xml><?xml version="1.0" encoding="utf-8"?>
<sst xmlns="http://schemas.openxmlformats.org/spreadsheetml/2006/main" count="151" uniqueCount="30">
  <si>
    <t xml:space="preserve">اسم البرنامج : </t>
  </si>
  <si>
    <t>عدد المستفيدين</t>
  </si>
  <si>
    <t xml:space="preserve">عدد المهتدين </t>
  </si>
  <si>
    <t xml:space="preserve">التقرير الشهري للدعاة ( قسم التعريف بالاسلام ) </t>
  </si>
  <si>
    <t>الجالية : النيبالية</t>
  </si>
  <si>
    <t xml:space="preserve">زيارة المستشفيات </t>
  </si>
  <si>
    <t xml:space="preserve">زيارة السجون </t>
  </si>
  <si>
    <t xml:space="preserve">زيارة المجمعات السكنية </t>
  </si>
  <si>
    <t xml:space="preserve">زيارة الدوائر الحكومية </t>
  </si>
  <si>
    <t xml:space="preserve">زيارة الاماكن العامة </t>
  </si>
  <si>
    <t xml:space="preserve">لقاءات خاصة </t>
  </si>
  <si>
    <t xml:space="preserve">الدعوة الالكترونية </t>
  </si>
  <si>
    <t xml:space="preserve">زيارة المجمعات التجارية </t>
  </si>
  <si>
    <t>عدد مرات اقامة البرنامج</t>
  </si>
  <si>
    <t xml:space="preserve">الاجمالي </t>
  </si>
  <si>
    <t>تاريخ التقرير :</t>
  </si>
  <si>
    <t>التقييم :</t>
  </si>
  <si>
    <t>مسئول القسم / أ.محمد صابر</t>
  </si>
  <si>
    <t>الجالية : تـلغو</t>
  </si>
  <si>
    <t xml:space="preserve">الجالية : الفلبينية </t>
  </si>
  <si>
    <t xml:space="preserve">الجالية : النيبالية  </t>
  </si>
  <si>
    <t xml:space="preserve">الجالية : سنهالي  </t>
  </si>
  <si>
    <r>
      <t xml:space="preserve">اسم الداعية : </t>
    </r>
    <r>
      <rPr>
        <b/>
        <sz val="16"/>
        <color theme="1"/>
        <rFont val="Lucida Sans"/>
        <family val="2"/>
      </rPr>
      <t>YUSUF OCAMBO</t>
    </r>
    <r>
      <rPr>
        <sz val="16"/>
        <color theme="1"/>
        <rFont val="PT Bold Heading"/>
        <charset val="178"/>
      </rPr>
      <t xml:space="preserve"> </t>
    </r>
  </si>
  <si>
    <r>
      <t xml:space="preserve">اسم الداعية : </t>
    </r>
    <r>
      <rPr>
        <b/>
        <sz val="16"/>
        <color theme="1"/>
        <rFont val="Lucida Sans"/>
        <family val="2"/>
      </rPr>
      <t>MOHAMED ALI</t>
    </r>
    <r>
      <rPr>
        <sz val="16"/>
        <color theme="1"/>
        <rFont val="PT Bold Heading"/>
        <charset val="178"/>
      </rPr>
      <t xml:space="preserve"> </t>
    </r>
  </si>
  <si>
    <r>
      <t xml:space="preserve">اسم الداعية : </t>
    </r>
    <r>
      <rPr>
        <b/>
        <sz val="16"/>
        <color theme="1"/>
        <rFont val="Lucida Sans"/>
        <family val="2"/>
      </rPr>
      <t>MOHAMED TAHER</t>
    </r>
    <r>
      <rPr>
        <sz val="16"/>
        <color theme="1"/>
        <rFont val="PT Bold Heading"/>
        <charset val="178"/>
      </rPr>
      <t xml:space="preserve"> </t>
    </r>
  </si>
  <si>
    <r>
      <t>اسم الداعية :</t>
    </r>
    <r>
      <rPr>
        <b/>
        <sz val="16"/>
        <color theme="1"/>
        <rFont val="Lucida Sans"/>
        <family val="2"/>
      </rPr>
      <t xml:space="preserve"> ISMAEL PANGILINAN</t>
    </r>
  </si>
  <si>
    <r>
      <t xml:space="preserve">اسم الداعية : </t>
    </r>
    <r>
      <rPr>
        <b/>
        <sz val="16"/>
        <color theme="1"/>
        <rFont val="Lucida Sans"/>
        <family val="2"/>
      </rPr>
      <t xml:space="preserve">ANWAR MANATONGA  </t>
    </r>
  </si>
  <si>
    <r>
      <t>اسم الداعية :</t>
    </r>
    <r>
      <rPr>
        <b/>
        <sz val="16"/>
        <color theme="1"/>
        <rFont val="Lucida Sans"/>
        <family val="2"/>
      </rPr>
      <t xml:space="preserve"> SERAJ AL-RAHMAN</t>
    </r>
  </si>
  <si>
    <t>4</t>
  </si>
  <si>
    <t>17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</si>
</sst>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PT Bold Heading"/>
      <charset val="178"/>
    </font>
    <font>
      <sz val="22"/>
      <color theme="1"/>
      <name val="PT Bold Heading"/>
      <charset val="178"/>
    </font>
    <font>
      <b/>
      <sz val="16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/>
    </xf>
    <xf numFmtId="1" fontId="5" fillId="0" borderId="14" xfId="1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right" vertical="center" indent="1"/>
    </xf>
    <xf numFmtId="0" fontId="5" fillId="0" borderId="10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indent="2"/>
    </xf>
    <xf numFmtId="0" fontId="3" fillId="0" borderId="3" xfId="0" applyFont="1" applyBorder="1" applyAlignment="1">
      <alignment horizontal="right" vertical="center" indent="2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4343"/>
      <color rgb="FFFFFF66"/>
      <color rgb="FF9661FF"/>
      <color rgb="FF4B9F9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title>
      <c:tx>
        <c:rich>
          <a:bodyPr/>
          <a:lstStyle/>
          <a:p>
            <a:pPr>
              <a:defRPr/>
            </a:pPr>
            <a:r>
              <a:rPr lang="ar-QA" sz="2000" b="1" u="none">
                <a:latin typeface="Tahoma" pitchFamily="34" charset="0"/>
                <a:ea typeface="Tahoma" pitchFamily="34" charset="0"/>
                <a:cs typeface="Tahoma" pitchFamily="34" charset="0"/>
              </a:rPr>
              <a:t>ملخص</a:t>
            </a:r>
            <a:r>
              <a:rPr lang="ar-QA" sz="2000" b="1" u="none" baseline="0">
                <a:latin typeface="Tahoma" pitchFamily="34" charset="0"/>
                <a:ea typeface="Tahoma" pitchFamily="34" charset="0"/>
                <a:cs typeface="Tahoma" pitchFamily="34" charset="0"/>
              </a:rPr>
              <a:t> شهر يونيو 2014</a:t>
            </a:r>
            <a:endParaRPr lang="ar-QA" sz="2000" b="1" u="none">
              <a:latin typeface="Tahoma" pitchFamily="34" charset="0"/>
              <a:ea typeface="Tahoma" pitchFamily="34" charset="0"/>
              <a:cs typeface="Tahoma" pitchFamily="34" charset="0"/>
            </a:endParaRPr>
          </a:p>
        </c:rich>
      </c:tx>
      <c:layout/>
      <c:spPr>
        <a:ln cmpd="sng"/>
        <a:effectLst>
          <a:outerShdw blurRad="50800" dist="50800" dir="5400000" algn="ctr" rotWithShape="0">
            <a:srgbClr val="000000">
              <a:alpha val="74000"/>
            </a:srgbClr>
          </a:outerShdw>
        </a:effectLst>
      </c:spPr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الاجمالي!$C$2</c:f>
              <c:strCache>
                <c:ptCount val="1"/>
                <c:pt idx="0">
                  <c:v>عدد مرات اقامة البرنامج</c:v>
                </c:pt>
              </c:strCache>
            </c:strRef>
          </c:tx>
          <c:dLbls>
            <c:showVal val="1"/>
          </c:dLbls>
          <c:cat>
            <c:strRef>
              <c:f>الاجمالي!$B$3:$B$10</c:f>
              <c:strCache>
                <c:ptCount val="8"/>
                <c:pt idx="0">
                  <c:v>زيارة المستشفيات </c:v>
                </c:pt>
                <c:pt idx="1">
                  <c:v>زيارة السجون </c:v>
                </c:pt>
                <c:pt idx="2">
                  <c:v>زيارة المجمعات السكنية </c:v>
                </c:pt>
                <c:pt idx="3">
                  <c:v>زيارة المجمعات التجارية </c:v>
                </c:pt>
                <c:pt idx="4">
                  <c:v>زيارة الدوائر الحكومية </c:v>
                </c:pt>
                <c:pt idx="5">
                  <c:v>زيارة الاماكن العامة </c:v>
                </c:pt>
                <c:pt idx="6">
                  <c:v>لقاءات خاصة </c:v>
                </c:pt>
                <c:pt idx="7">
                  <c:v>الدعوة الالكترونية </c:v>
                </c:pt>
              </c:strCache>
            </c:strRef>
          </c:cat>
          <c:val>
            <c:numRef>
              <c:f>الاجمالي!$C$3:$C$10</c:f>
              <c:numCache>
                <c:formatCode>General</c:formatCode>
                <c:ptCount val="8"/>
                <c:pt idx="0">
                  <c:v>29</c:v>
                </c:pt>
                <c:pt idx="1">
                  <c:v>17</c:v>
                </c:pt>
                <c:pt idx="2">
                  <c:v>69</c:v>
                </c:pt>
                <c:pt idx="3">
                  <c:v>30</c:v>
                </c:pt>
                <c:pt idx="4">
                  <c:v>28</c:v>
                </c:pt>
                <c:pt idx="5">
                  <c:v>42</c:v>
                </c:pt>
                <c:pt idx="6">
                  <c:v>30</c:v>
                </c:pt>
                <c:pt idx="7">
                  <c:v>26</c:v>
                </c:pt>
              </c:numCache>
            </c:numRef>
          </c:val>
          <c:bubble3D val="1"/>
        </c:ser>
        <c:ser>
          <c:idx val="1"/>
          <c:order val="1"/>
          <c:tx>
            <c:strRef>
              <c:f>الاجمالي!$D$2</c:f>
              <c:strCache>
                <c:ptCount val="1"/>
                <c:pt idx="0">
                  <c:v>عدد المستفيدين</c:v>
                </c:pt>
              </c:strCache>
            </c:strRef>
          </c:tx>
          <c:spPr>
            <a:solidFill>
              <a:srgbClr val="FF4343"/>
            </a:solidFill>
          </c:spPr>
          <c:dLbls>
            <c:showVal val="1"/>
          </c:dLbls>
          <c:cat>
            <c:strRef>
              <c:f>الاجمالي!$B$3:$B$10</c:f>
              <c:strCache>
                <c:ptCount val="8"/>
                <c:pt idx="0">
                  <c:v>زيارة المستشفيات </c:v>
                </c:pt>
                <c:pt idx="1">
                  <c:v>زيارة السجون </c:v>
                </c:pt>
                <c:pt idx="2">
                  <c:v>زيارة المجمعات السكنية </c:v>
                </c:pt>
                <c:pt idx="3">
                  <c:v>زيارة المجمعات التجارية </c:v>
                </c:pt>
                <c:pt idx="4">
                  <c:v>زيارة الدوائر الحكومية </c:v>
                </c:pt>
                <c:pt idx="5">
                  <c:v>زيارة الاماكن العامة </c:v>
                </c:pt>
                <c:pt idx="6">
                  <c:v>لقاءات خاصة </c:v>
                </c:pt>
                <c:pt idx="7">
                  <c:v>الدعوة الالكترونية </c:v>
                </c:pt>
              </c:strCache>
            </c:strRef>
          </c:cat>
          <c:val>
            <c:numRef>
              <c:f>الاجمالي!$D$3:$D$10</c:f>
              <c:numCache>
                <c:formatCode>General</c:formatCode>
                <c:ptCount val="8"/>
                <c:pt idx="0">
                  <c:v>275</c:v>
                </c:pt>
                <c:pt idx="1">
                  <c:v>351</c:v>
                </c:pt>
                <c:pt idx="2">
                  <c:v>831</c:v>
                </c:pt>
                <c:pt idx="3">
                  <c:v>391</c:v>
                </c:pt>
                <c:pt idx="4">
                  <c:v>1348</c:v>
                </c:pt>
                <c:pt idx="5">
                  <c:v>1145</c:v>
                </c:pt>
                <c:pt idx="6">
                  <c:v>1620</c:v>
                </c:pt>
                <c:pt idx="7">
                  <c:v>131</c:v>
                </c:pt>
              </c:numCache>
            </c:numRef>
          </c:val>
          <c:bubble3D val="1"/>
        </c:ser>
        <c:ser>
          <c:idx val="2"/>
          <c:order val="2"/>
          <c:tx>
            <c:strRef>
              <c:f>الاجمالي!$E$2</c:f>
              <c:strCache>
                <c:ptCount val="1"/>
                <c:pt idx="0">
                  <c:v>عدد المهتدين </c:v>
                </c:pt>
              </c:strCache>
            </c:strRef>
          </c:tx>
          <c:spPr>
            <a:solidFill>
              <a:srgbClr val="92D050"/>
            </a:solidFill>
          </c:spPr>
          <c:dLbls>
            <c:showVal val="1"/>
          </c:dLbls>
          <c:cat>
            <c:strRef>
              <c:f>الاجمالي!$B$3:$B$10</c:f>
              <c:strCache>
                <c:ptCount val="8"/>
                <c:pt idx="0">
                  <c:v>زيارة المستشفيات </c:v>
                </c:pt>
                <c:pt idx="1">
                  <c:v>زيارة السجون </c:v>
                </c:pt>
                <c:pt idx="2">
                  <c:v>زيارة المجمعات السكنية </c:v>
                </c:pt>
                <c:pt idx="3">
                  <c:v>زيارة المجمعات التجارية </c:v>
                </c:pt>
                <c:pt idx="4">
                  <c:v>زيارة الدوائر الحكومية </c:v>
                </c:pt>
                <c:pt idx="5">
                  <c:v>زيارة الاماكن العامة </c:v>
                </c:pt>
                <c:pt idx="6">
                  <c:v>لقاءات خاصة </c:v>
                </c:pt>
                <c:pt idx="7">
                  <c:v>الدعوة الالكترونية </c:v>
                </c:pt>
              </c:strCache>
            </c:strRef>
          </c:cat>
          <c:val>
            <c:numRef>
              <c:f>الاجمالي!$E$3:$E$10</c:f>
              <c:numCache>
                <c:formatCode>0</c:formatCode>
                <c:ptCount val="8"/>
                <c:pt idx="0">
                  <c:v>2</c:v>
                </c:pt>
                <c:pt idx="1">
                  <c:v>0</c:v>
                </c:pt>
                <c:pt idx="2">
                  <c:v>91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106</c:v>
                </c:pt>
                <c:pt idx="7">
                  <c:v>4</c:v>
                </c:pt>
              </c:numCache>
            </c:numRef>
          </c:val>
          <c:bubble3D val="1"/>
        </c:ser>
        <c:dLbls>
          <c:showVal val="1"/>
        </c:dLbls>
        <c:gapWidth val="300"/>
        <c:shape val="cylinder"/>
        <c:axId val="59047296"/>
        <c:axId val="59077760"/>
        <c:axId val="0"/>
      </c:bar3DChart>
      <c:catAx>
        <c:axId val="59047296"/>
        <c:scaling>
          <c:orientation val="maxMin"/>
        </c:scaling>
        <c:axPos val="b"/>
        <c:majorTickMark val="none"/>
        <c:tickLblPos val="nextTo"/>
        <c:crossAx val="59077760"/>
        <c:crosses val="autoZero"/>
        <c:auto val="1"/>
        <c:lblAlgn val="ctr"/>
        <c:lblOffset val="100"/>
      </c:catAx>
      <c:valAx>
        <c:axId val="59077760"/>
        <c:scaling>
          <c:orientation val="minMax"/>
        </c:scaling>
        <c:axPos val="r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9047296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400" b="1" u="sng"/>
          </a:pPr>
          <a:endParaRPr lang="en-US"/>
        </a:p>
      </c:txPr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696" cy="6217920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7.85546875" style="1" customWidth="1"/>
    <col min="2" max="2" width="37" style="1" customWidth="1"/>
    <col min="3" max="3" width="26.42578125" style="1" customWidth="1"/>
    <col min="4" max="4" width="25.7109375" style="1" customWidth="1"/>
    <col min="5" max="5" width="31.5703125" style="1" customWidth="1"/>
    <col min="6" max="16384" width="9.140625" style="1"/>
  </cols>
  <sheetData>
    <row r="1" spans="2:6" ht="8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3" customHeight="1" thickBot="1">
      <c r="B3" s="35" t="s">
        <v>24</v>
      </c>
      <c r="C3" s="36"/>
      <c r="D3" s="35" t="s">
        <v>4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7" t="s">
        <v>2</v>
      </c>
    </row>
    <row r="5" spans="2:6" s="2" customFormat="1" ht="33" customHeight="1">
      <c r="B5" s="4" t="s">
        <v>5</v>
      </c>
      <c r="C5" s="8">
        <v>4</v>
      </c>
      <c r="D5" s="8">
        <v>36</v>
      </c>
      <c r="E5" s="19">
        <v>0</v>
      </c>
    </row>
    <row r="6" spans="2:6" s="2" customFormat="1" ht="33" customHeight="1">
      <c r="B6" s="5" t="s">
        <v>6</v>
      </c>
      <c r="C6" s="9">
        <v>3</v>
      </c>
      <c r="D6" s="9">
        <v>129</v>
      </c>
      <c r="E6" s="19">
        <v>0</v>
      </c>
    </row>
    <row r="7" spans="2:6" s="2" customFormat="1" ht="33" customHeight="1">
      <c r="B7" s="5" t="s">
        <v>7</v>
      </c>
      <c r="C7" s="9">
        <v>5</v>
      </c>
      <c r="D7" s="9">
        <v>65</v>
      </c>
      <c r="E7" s="19">
        <v>0</v>
      </c>
    </row>
    <row r="8" spans="2:6" s="2" customFormat="1" ht="33" customHeight="1">
      <c r="B8" s="5" t="s">
        <v>12</v>
      </c>
      <c r="C8" s="9">
        <v>4</v>
      </c>
      <c r="D8" s="9">
        <v>32</v>
      </c>
      <c r="E8" s="19">
        <v>0</v>
      </c>
    </row>
    <row r="9" spans="2:6" s="2" customFormat="1" ht="33" customHeight="1">
      <c r="B9" s="5" t="s">
        <v>8</v>
      </c>
      <c r="C9" s="9">
        <v>4</v>
      </c>
      <c r="D9" s="9">
        <v>605</v>
      </c>
      <c r="E9" s="19">
        <v>0</v>
      </c>
    </row>
    <row r="10" spans="2:6" s="2" customFormat="1" ht="33" customHeight="1">
      <c r="B10" s="5" t="s">
        <v>9</v>
      </c>
      <c r="C10" s="9">
        <v>10</v>
      </c>
      <c r="D10" s="9">
        <v>355</v>
      </c>
      <c r="E10" s="19">
        <v>0</v>
      </c>
    </row>
    <row r="11" spans="2:6" s="2" customFormat="1" ht="33" customHeight="1">
      <c r="B11" s="5" t="s">
        <v>10</v>
      </c>
      <c r="C11" s="9">
        <v>4</v>
      </c>
      <c r="D11" s="9">
        <v>327</v>
      </c>
      <c r="E11" s="17">
        <v>2</v>
      </c>
    </row>
    <row r="12" spans="2:6" s="2" customFormat="1" ht="33" customHeight="1" thickBot="1">
      <c r="B12" s="6" t="s">
        <v>11</v>
      </c>
      <c r="C12" s="10">
        <v>4</v>
      </c>
      <c r="D12" s="10">
        <v>31</v>
      </c>
      <c r="E12" s="18">
        <v>1</v>
      </c>
    </row>
    <row r="13" spans="2:6" ht="30" customHeight="1" thickBot="1">
      <c r="B13" s="14" t="s">
        <v>14</v>
      </c>
      <c r="C13" s="15">
        <f>SUM(C5:C12)</f>
        <v>38</v>
      </c>
      <c r="D13" s="15">
        <f>SUM(D5:D12)</f>
        <v>1580</v>
      </c>
      <c r="E13" s="16">
        <f>SUM(E5:E12)</f>
        <v>3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13" t="s">
        <v>17</v>
      </c>
      <c r="F15" s="12"/>
    </row>
  </sheetData>
  <mergeCells count="4">
    <mergeCell ref="C15:D15"/>
    <mergeCell ref="B3:C3"/>
    <mergeCell ref="D3:E3"/>
    <mergeCell ref="B2:E2"/>
  </mergeCells>
  <pageMargins left="0.25" right="0.25" top="0.28000000000000003" bottom="0.19" header="0.28000000000000003" footer="0.6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2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23</v>
      </c>
      <c r="C3" s="36"/>
      <c r="D3" s="35" t="s">
        <v>20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22" t="s">
        <v>2</v>
      </c>
    </row>
    <row r="5" spans="2:6" s="2" customFormat="1" ht="30" customHeight="1">
      <c r="B5" s="4" t="s">
        <v>5</v>
      </c>
      <c r="C5" s="8">
        <v>4</v>
      </c>
      <c r="D5" s="8">
        <v>28</v>
      </c>
      <c r="E5" s="23">
        <v>0</v>
      </c>
    </row>
    <row r="6" spans="2:6" s="2" customFormat="1" ht="30" customHeight="1">
      <c r="B6" s="5" t="s">
        <v>6</v>
      </c>
      <c r="C6" s="8">
        <v>3</v>
      </c>
      <c r="D6" s="8">
        <v>131</v>
      </c>
      <c r="E6" s="20">
        <v>0</v>
      </c>
    </row>
    <row r="7" spans="2:6" s="2" customFormat="1" ht="30" customHeight="1">
      <c r="B7" s="5" t="s">
        <v>7</v>
      </c>
      <c r="C7" s="8">
        <v>8</v>
      </c>
      <c r="D7" s="8">
        <v>268</v>
      </c>
      <c r="E7" s="24">
        <v>0</v>
      </c>
    </row>
    <row r="8" spans="2:6" s="2" customFormat="1" ht="30" customHeight="1">
      <c r="B8" s="5" t="s">
        <v>12</v>
      </c>
      <c r="C8" s="8">
        <v>4</v>
      </c>
      <c r="D8" s="8">
        <v>39</v>
      </c>
      <c r="E8" s="24">
        <v>0</v>
      </c>
    </row>
    <row r="9" spans="2:6" s="2" customFormat="1" ht="30" customHeight="1">
      <c r="B9" s="5" t="s">
        <v>8</v>
      </c>
      <c r="C9" s="8">
        <v>4</v>
      </c>
      <c r="D9" s="8">
        <v>315</v>
      </c>
      <c r="E9" s="24">
        <v>0</v>
      </c>
    </row>
    <row r="10" spans="2:6" s="2" customFormat="1" ht="30" customHeight="1">
      <c r="B10" s="5" t="s">
        <v>9</v>
      </c>
      <c r="C10" s="8">
        <v>7</v>
      </c>
      <c r="D10" s="8">
        <v>340</v>
      </c>
      <c r="E10" s="24">
        <v>1</v>
      </c>
    </row>
    <row r="11" spans="2:6" s="2" customFormat="1" ht="30" customHeight="1">
      <c r="B11" s="5" t="s">
        <v>10</v>
      </c>
      <c r="C11" s="8">
        <v>6</v>
      </c>
      <c r="D11" s="8">
        <v>311</v>
      </c>
      <c r="E11" s="25">
        <v>4</v>
      </c>
    </row>
    <row r="12" spans="2:6" s="2" customFormat="1" ht="30" customHeight="1" thickBot="1">
      <c r="B12" s="6" t="s">
        <v>11</v>
      </c>
      <c r="C12" s="10">
        <v>4</v>
      </c>
      <c r="D12" s="10">
        <v>33</v>
      </c>
      <c r="E12" s="24">
        <v>2</v>
      </c>
    </row>
    <row r="13" spans="2:6" ht="30" customHeight="1" thickBot="1">
      <c r="B13" s="14" t="s">
        <v>14</v>
      </c>
      <c r="C13" s="15">
        <f>SUM(C5:C12)</f>
        <v>40</v>
      </c>
      <c r="D13" s="15">
        <f>SUM(D5:D12)</f>
        <v>1465</v>
      </c>
      <c r="E13" s="26">
        <f>SUM(E5:E12)</f>
        <v>7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27" t="s">
        <v>17</v>
      </c>
      <c r="F15" s="12"/>
    </row>
  </sheetData>
  <mergeCells count="4">
    <mergeCell ref="B2:E2"/>
    <mergeCell ref="D3:E3"/>
    <mergeCell ref="C15:D15"/>
    <mergeCell ref="B3:C3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2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22</v>
      </c>
      <c r="C3" s="36"/>
      <c r="D3" s="35" t="s">
        <v>19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22" t="s">
        <v>2</v>
      </c>
    </row>
    <row r="5" spans="2:6" s="2" customFormat="1" ht="30" customHeight="1">
      <c r="B5" s="4" t="s">
        <v>5</v>
      </c>
      <c r="C5" s="8">
        <v>2</v>
      </c>
      <c r="D5" s="8">
        <v>7</v>
      </c>
      <c r="E5" s="23">
        <v>0</v>
      </c>
    </row>
    <row r="6" spans="2:6" s="2" customFormat="1" ht="30" customHeight="1">
      <c r="B6" s="5" t="s">
        <v>6</v>
      </c>
      <c r="C6" s="8">
        <v>1</v>
      </c>
      <c r="D6" s="8">
        <v>3</v>
      </c>
      <c r="E6" s="23">
        <v>0</v>
      </c>
    </row>
    <row r="7" spans="2:6" s="2" customFormat="1" ht="30" customHeight="1">
      <c r="B7" s="5" t="s">
        <v>7</v>
      </c>
      <c r="C7" s="8">
        <v>10</v>
      </c>
      <c r="D7" s="8">
        <v>95</v>
      </c>
      <c r="E7" s="23">
        <v>10</v>
      </c>
    </row>
    <row r="8" spans="2:6" s="2" customFormat="1" ht="30" customHeight="1">
      <c r="B8" s="5" t="s">
        <v>12</v>
      </c>
      <c r="C8" s="8">
        <v>6</v>
      </c>
      <c r="D8" s="8">
        <v>65</v>
      </c>
      <c r="E8" s="23">
        <v>0</v>
      </c>
    </row>
    <row r="9" spans="2:6" s="2" customFormat="1" ht="30" customHeight="1">
      <c r="B9" s="5" t="s">
        <v>8</v>
      </c>
      <c r="C9" s="8">
        <v>4</v>
      </c>
      <c r="D9" s="8">
        <v>117</v>
      </c>
      <c r="E9" s="23">
        <v>1</v>
      </c>
    </row>
    <row r="10" spans="2:6" s="2" customFormat="1" ht="30" customHeight="1">
      <c r="B10" s="5" t="s">
        <v>9</v>
      </c>
      <c r="C10" s="8">
        <v>10</v>
      </c>
      <c r="D10" s="8">
        <v>180</v>
      </c>
      <c r="E10" s="23">
        <v>0</v>
      </c>
    </row>
    <row r="11" spans="2:6" s="2" customFormat="1" ht="30" customHeight="1">
      <c r="B11" s="5" t="s">
        <v>10</v>
      </c>
      <c r="C11" s="8">
        <v>6</v>
      </c>
      <c r="D11" s="8">
        <v>590</v>
      </c>
      <c r="E11" s="23">
        <v>83</v>
      </c>
    </row>
    <row r="12" spans="2:6" s="2" customFormat="1" ht="30" customHeight="1" thickBot="1">
      <c r="B12" s="6" t="s">
        <v>11</v>
      </c>
      <c r="C12" s="10">
        <v>5</v>
      </c>
      <c r="D12" s="10">
        <v>14</v>
      </c>
      <c r="E12" s="24">
        <v>1</v>
      </c>
    </row>
    <row r="13" spans="2:6" ht="30" customHeight="1" thickBot="1">
      <c r="B13" s="14" t="s">
        <v>14</v>
      </c>
      <c r="C13" s="15">
        <f>SUM(C5:C12)</f>
        <v>44</v>
      </c>
      <c r="D13" s="15">
        <f>SUM(D5:D12)</f>
        <v>1071</v>
      </c>
      <c r="E13" s="26">
        <f>SUM(E5:E12)</f>
        <v>95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27" t="s">
        <v>17</v>
      </c>
      <c r="F15" s="12"/>
    </row>
  </sheetData>
  <mergeCells count="4">
    <mergeCell ref="B2:E2"/>
    <mergeCell ref="B3:C3"/>
    <mergeCell ref="D3:E3"/>
    <mergeCell ref="C15:D15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2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25</v>
      </c>
      <c r="C3" s="36"/>
      <c r="D3" s="35" t="s">
        <v>19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22" t="s">
        <v>2</v>
      </c>
    </row>
    <row r="5" spans="2:6" s="2" customFormat="1" ht="30" customHeight="1">
      <c r="B5" s="4" t="s">
        <v>5</v>
      </c>
      <c r="C5" s="28">
        <v>6</v>
      </c>
      <c r="D5" s="28">
        <v>130</v>
      </c>
      <c r="E5" s="23">
        <v>1</v>
      </c>
    </row>
    <row r="6" spans="2:6" s="2" customFormat="1" ht="30" customHeight="1">
      <c r="B6" s="5" t="s">
        <v>6</v>
      </c>
      <c r="C6" s="28">
        <v>3</v>
      </c>
      <c r="D6" s="28">
        <v>16</v>
      </c>
      <c r="E6" s="20">
        <v>0</v>
      </c>
    </row>
    <row r="7" spans="2:6" s="2" customFormat="1" ht="30" customHeight="1">
      <c r="B7" s="5" t="s">
        <v>7</v>
      </c>
      <c r="C7" s="28">
        <v>4</v>
      </c>
      <c r="D7" s="28">
        <v>171</v>
      </c>
      <c r="E7" s="24">
        <v>75</v>
      </c>
    </row>
    <row r="8" spans="2:6" s="2" customFormat="1" ht="30" customHeight="1">
      <c r="B8" s="5" t="s">
        <v>12</v>
      </c>
      <c r="C8" s="28">
        <v>7</v>
      </c>
      <c r="D8" s="28">
        <v>205</v>
      </c>
      <c r="E8" s="24">
        <v>0</v>
      </c>
    </row>
    <row r="9" spans="2:6" s="2" customFormat="1" ht="30" customHeight="1">
      <c r="B9" s="5" t="s">
        <v>8</v>
      </c>
      <c r="C9" s="28">
        <v>4</v>
      </c>
      <c r="D9" s="28">
        <v>165</v>
      </c>
      <c r="E9" s="24">
        <v>0</v>
      </c>
    </row>
    <row r="10" spans="2:6" s="2" customFormat="1" ht="30" customHeight="1">
      <c r="B10" s="5" t="s">
        <v>9</v>
      </c>
      <c r="C10" s="28">
        <v>4</v>
      </c>
      <c r="D10" s="28">
        <v>150</v>
      </c>
      <c r="E10" s="24">
        <v>1</v>
      </c>
    </row>
    <row r="11" spans="2:6" s="2" customFormat="1" ht="30" customHeight="1">
      <c r="B11" s="5" t="s">
        <v>10</v>
      </c>
      <c r="C11" s="28">
        <v>6</v>
      </c>
      <c r="D11" s="28">
        <v>360</v>
      </c>
      <c r="E11" s="25">
        <v>13</v>
      </c>
    </row>
    <row r="12" spans="2:6" s="2" customFormat="1" ht="30" customHeight="1" thickBot="1">
      <c r="B12" s="6" t="s">
        <v>11</v>
      </c>
      <c r="C12" s="28">
        <v>3</v>
      </c>
      <c r="D12" s="28">
        <v>16</v>
      </c>
      <c r="E12" s="24">
        <v>0</v>
      </c>
    </row>
    <row r="13" spans="2:6" ht="30" customHeight="1" thickBot="1">
      <c r="B13" s="14" t="s">
        <v>14</v>
      </c>
      <c r="C13" s="15">
        <f>SUM(C5:C12)</f>
        <v>37</v>
      </c>
      <c r="D13" s="15">
        <f>SUM(D5:D12)</f>
        <v>1213</v>
      </c>
      <c r="E13" s="26">
        <f>SUM(E5:E12)</f>
        <v>90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27" t="s">
        <v>17</v>
      </c>
      <c r="F15" s="12"/>
    </row>
  </sheetData>
  <mergeCells count="4">
    <mergeCell ref="B2:E2"/>
    <mergeCell ref="D3:E3"/>
    <mergeCell ref="C15:D15"/>
    <mergeCell ref="B3:C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3.85546875" style="1" customWidth="1"/>
    <col min="3" max="3" width="31.28515625" style="1" customWidth="1"/>
    <col min="4" max="4" width="26.7109375" style="1" customWidth="1"/>
    <col min="5" max="5" width="31.5703125" style="2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26</v>
      </c>
      <c r="C3" s="36"/>
      <c r="D3" s="35" t="s">
        <v>21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22" t="s">
        <v>2</v>
      </c>
    </row>
    <row r="5" spans="2:6" s="2" customFormat="1" ht="30" customHeight="1">
      <c r="B5" s="4" t="s">
        <v>5</v>
      </c>
      <c r="C5" s="28" t="s">
        <v>28</v>
      </c>
      <c r="D5" s="28" t="s">
        <v>29</v>
      </c>
      <c r="E5" s="23">
        <v>0</v>
      </c>
    </row>
    <row r="6" spans="2:6" s="2" customFormat="1" ht="30" customHeight="1">
      <c r="B6" s="5" t="s">
        <v>6</v>
      </c>
      <c r="C6" s="28">
        <v>3</v>
      </c>
      <c r="D6" s="28">
        <v>17</v>
      </c>
      <c r="E6" s="20">
        <v>0</v>
      </c>
    </row>
    <row r="7" spans="2:6" s="2" customFormat="1" ht="30" customHeight="1">
      <c r="B7" s="5" t="s">
        <v>7</v>
      </c>
      <c r="C7" s="28">
        <v>26</v>
      </c>
      <c r="D7" s="28">
        <v>133</v>
      </c>
      <c r="E7" s="24">
        <v>6</v>
      </c>
    </row>
    <row r="8" spans="2:6" s="2" customFormat="1" ht="30" customHeight="1">
      <c r="B8" s="5" t="s">
        <v>12</v>
      </c>
      <c r="C8" s="28">
        <v>3</v>
      </c>
      <c r="D8" s="28">
        <v>25</v>
      </c>
      <c r="E8" s="24">
        <v>0</v>
      </c>
    </row>
    <row r="9" spans="2:6" s="2" customFormat="1" ht="30" customHeight="1">
      <c r="B9" s="5" t="s">
        <v>8</v>
      </c>
      <c r="C9" s="28">
        <v>4</v>
      </c>
      <c r="D9" s="28">
        <v>73</v>
      </c>
      <c r="E9" s="24">
        <v>0</v>
      </c>
    </row>
    <row r="10" spans="2:6" s="2" customFormat="1" ht="30" customHeight="1">
      <c r="B10" s="5" t="s">
        <v>9</v>
      </c>
      <c r="C10" s="28">
        <v>4</v>
      </c>
      <c r="D10" s="28">
        <v>68</v>
      </c>
      <c r="E10" s="24">
        <v>0</v>
      </c>
    </row>
    <row r="11" spans="2:6" s="2" customFormat="1" ht="30" customHeight="1">
      <c r="B11" s="5" t="s">
        <v>10</v>
      </c>
      <c r="C11" s="28">
        <v>2</v>
      </c>
      <c r="D11" s="28">
        <v>2</v>
      </c>
      <c r="E11" s="25">
        <v>2</v>
      </c>
    </row>
    <row r="12" spans="2:6" s="2" customFormat="1" ht="30" customHeight="1" thickBot="1">
      <c r="B12" s="6" t="s">
        <v>11</v>
      </c>
      <c r="C12" s="28">
        <v>3</v>
      </c>
      <c r="D12" s="30">
        <v>10</v>
      </c>
      <c r="E12" s="24">
        <v>0</v>
      </c>
    </row>
    <row r="13" spans="2:6" ht="30" customHeight="1" thickBot="1">
      <c r="B13" s="32" t="s">
        <v>14</v>
      </c>
      <c r="C13" s="31">
        <f>SUM(C6:C12)</f>
        <v>45</v>
      </c>
      <c r="D13" s="31">
        <f>SUM(D5:D12)</f>
        <v>328</v>
      </c>
      <c r="E13" s="29">
        <f>SUM(E5:E12)</f>
        <v>8</v>
      </c>
    </row>
    <row r="14" spans="2:6" ht="1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27" t="s">
        <v>17</v>
      </c>
      <c r="F15" s="12"/>
    </row>
  </sheetData>
  <mergeCells count="4">
    <mergeCell ref="B2:E2"/>
    <mergeCell ref="B3:C3"/>
    <mergeCell ref="D3:E3"/>
    <mergeCell ref="C15:D15"/>
  </mergeCells>
  <pageMargins left="0.25" right="0.25" top="0.75" bottom="0.75" header="0.3" footer="0.3"/>
  <pageSetup paperSize="9" orientation="landscape" r:id="rId1"/>
  <ignoredErrors>
    <ignoredError sqref="C5 D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27</v>
      </c>
      <c r="C3" s="36"/>
      <c r="D3" s="35" t="s">
        <v>18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7" t="s">
        <v>2</v>
      </c>
    </row>
    <row r="5" spans="2:6" s="2" customFormat="1" ht="30" customHeight="1">
      <c r="B5" s="4" t="s">
        <v>5</v>
      </c>
      <c r="C5" s="8">
        <v>6</v>
      </c>
      <c r="D5" s="8">
        <v>27</v>
      </c>
      <c r="E5" s="19">
        <v>1</v>
      </c>
    </row>
    <row r="6" spans="2:6" s="2" customFormat="1" ht="30" customHeight="1">
      <c r="B6" s="5" t="s">
        <v>6</v>
      </c>
      <c r="C6" s="9">
        <v>2</v>
      </c>
      <c r="D6" s="9">
        <v>5</v>
      </c>
      <c r="E6" s="20">
        <v>0</v>
      </c>
    </row>
    <row r="7" spans="2:6" s="2" customFormat="1" ht="30" customHeight="1">
      <c r="B7" s="5" t="s">
        <v>7</v>
      </c>
      <c r="C7" s="9">
        <v>3</v>
      </c>
      <c r="D7" s="9">
        <v>30</v>
      </c>
      <c r="E7" s="20">
        <v>0</v>
      </c>
    </row>
    <row r="8" spans="2:6" s="2" customFormat="1" ht="30" customHeight="1">
      <c r="B8" s="5" t="s">
        <v>12</v>
      </c>
      <c r="C8" s="9">
        <v>2</v>
      </c>
      <c r="D8" s="9">
        <v>7</v>
      </c>
      <c r="E8" s="20">
        <v>0</v>
      </c>
    </row>
    <row r="9" spans="2:6" s="2" customFormat="1" ht="30" customHeight="1">
      <c r="B9" s="5" t="s">
        <v>8</v>
      </c>
      <c r="C9" s="9">
        <v>3</v>
      </c>
      <c r="D9" s="9">
        <v>39</v>
      </c>
      <c r="E9" s="20">
        <v>0</v>
      </c>
    </row>
    <row r="10" spans="2:6" s="2" customFormat="1" ht="30" customHeight="1">
      <c r="B10" s="5" t="s">
        <v>9</v>
      </c>
      <c r="C10" s="9">
        <v>5</v>
      </c>
      <c r="D10" s="9">
        <v>42</v>
      </c>
      <c r="E10" s="20">
        <v>0</v>
      </c>
    </row>
    <row r="11" spans="2:6" s="2" customFormat="1" ht="30" customHeight="1">
      <c r="B11" s="5" t="s">
        <v>10</v>
      </c>
      <c r="C11" s="9">
        <v>5</v>
      </c>
      <c r="D11" s="9">
        <v>20</v>
      </c>
      <c r="E11" s="17">
        <v>2</v>
      </c>
    </row>
    <row r="12" spans="2:6" s="2" customFormat="1" ht="30" customHeight="1" thickBot="1">
      <c r="B12" s="6" t="s">
        <v>11</v>
      </c>
      <c r="C12" s="10">
        <v>4</v>
      </c>
      <c r="D12" s="10">
        <v>18</v>
      </c>
      <c r="E12" s="20">
        <v>0</v>
      </c>
    </row>
    <row r="13" spans="2:6" ht="30" customHeight="1" thickBot="1">
      <c r="B13" s="14" t="s">
        <v>14</v>
      </c>
      <c r="C13" s="15">
        <f>SUM(C5:C12)</f>
        <v>30</v>
      </c>
      <c r="D13" s="15">
        <f>SUM(D5:D12)</f>
        <v>188</v>
      </c>
      <c r="E13" s="16">
        <f>SUM(E5:E12)</f>
        <v>3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13" t="s">
        <v>17</v>
      </c>
      <c r="F15" s="12"/>
    </row>
  </sheetData>
  <mergeCells count="4">
    <mergeCell ref="B2:E2"/>
    <mergeCell ref="D3:E3"/>
    <mergeCell ref="C15:D15"/>
    <mergeCell ref="B3:C3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B1:F15"/>
  <sheetViews>
    <sheetView rightToLeft="1" zoomScale="85" zoomScaleNormal="85" workbookViewId="0">
      <selection activeCell="C8" sqref="C8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1" customWidth="1"/>
    <col min="6" max="16384" width="9.140625" style="1"/>
  </cols>
  <sheetData>
    <row r="1" spans="2:6" ht="53.25" customHeight="1" thickBot="1"/>
    <row r="2" spans="2:6" ht="48" customHeight="1" thickBot="1">
      <c r="B2" s="37" t="s">
        <v>3</v>
      </c>
      <c r="C2" s="38"/>
      <c r="D2" s="38"/>
      <c r="E2" s="39"/>
    </row>
    <row r="3" spans="2:6" ht="38.25" customHeight="1" thickBot="1">
      <c r="B3" s="35" t="s">
        <v>27</v>
      </c>
      <c r="C3" s="36"/>
      <c r="D3" s="35" t="s">
        <v>18</v>
      </c>
      <c r="E3" s="36"/>
    </row>
    <row r="4" spans="2:6" ht="39.75" customHeight="1" thickBot="1">
      <c r="B4" s="7" t="s">
        <v>0</v>
      </c>
      <c r="C4" s="7" t="s">
        <v>13</v>
      </c>
      <c r="D4" s="7" t="s">
        <v>1</v>
      </c>
      <c r="E4" s="7" t="s">
        <v>2</v>
      </c>
    </row>
    <row r="5" spans="2:6" s="2" customFormat="1" ht="30" customHeight="1">
      <c r="B5" s="4" t="s">
        <v>5</v>
      </c>
      <c r="C5" s="8">
        <v>3</v>
      </c>
      <c r="D5" s="8">
        <v>30</v>
      </c>
      <c r="E5" s="19">
        <v>0</v>
      </c>
    </row>
    <row r="6" spans="2:6" s="2" customFormat="1" ht="30" customHeight="1">
      <c r="B6" s="5" t="s">
        <v>6</v>
      </c>
      <c r="C6" s="9">
        <v>2</v>
      </c>
      <c r="D6" s="9">
        <v>50</v>
      </c>
      <c r="E6" s="20">
        <v>0</v>
      </c>
    </row>
    <row r="7" spans="2:6" s="2" customFormat="1" ht="30" customHeight="1">
      <c r="B7" s="5" t="s">
        <v>7</v>
      </c>
      <c r="C7" s="9">
        <v>13</v>
      </c>
      <c r="D7" s="9">
        <v>69</v>
      </c>
      <c r="E7" s="20">
        <v>0</v>
      </c>
    </row>
    <row r="8" spans="2:6" s="2" customFormat="1" ht="30" customHeight="1">
      <c r="B8" s="5" t="s">
        <v>12</v>
      </c>
      <c r="C8" s="9">
        <v>4</v>
      </c>
      <c r="D8" s="9">
        <v>18</v>
      </c>
      <c r="E8" s="20">
        <v>2</v>
      </c>
    </row>
    <row r="9" spans="2:6" s="2" customFormat="1" ht="30" customHeight="1">
      <c r="B9" s="5" t="s">
        <v>8</v>
      </c>
      <c r="C9" s="9">
        <v>5</v>
      </c>
      <c r="D9" s="9">
        <v>34</v>
      </c>
      <c r="E9" s="20">
        <v>0</v>
      </c>
    </row>
    <row r="10" spans="2:6" s="2" customFormat="1" ht="30" customHeight="1">
      <c r="B10" s="5" t="s">
        <v>9</v>
      </c>
      <c r="C10" s="9">
        <v>2</v>
      </c>
      <c r="D10" s="9">
        <v>10</v>
      </c>
      <c r="E10" s="20">
        <v>0</v>
      </c>
    </row>
    <row r="11" spans="2:6" s="2" customFormat="1" ht="30" customHeight="1">
      <c r="B11" s="5" t="s">
        <v>10</v>
      </c>
      <c r="C11" s="9">
        <v>1</v>
      </c>
      <c r="D11" s="9">
        <v>10</v>
      </c>
      <c r="E11" s="17">
        <v>0</v>
      </c>
    </row>
    <row r="12" spans="2:6" s="2" customFormat="1" ht="30" customHeight="1" thickBot="1">
      <c r="B12" s="6" t="s">
        <v>11</v>
      </c>
      <c r="C12" s="10">
        <v>3</v>
      </c>
      <c r="D12" s="10">
        <v>9</v>
      </c>
      <c r="E12" s="20">
        <v>0</v>
      </c>
    </row>
    <row r="13" spans="2:6" ht="30" customHeight="1" thickBot="1">
      <c r="B13" s="14" t="s">
        <v>14</v>
      </c>
      <c r="C13" s="15">
        <f>SUM(C5:C12)</f>
        <v>33</v>
      </c>
      <c r="D13" s="15">
        <f>SUM(D5:D12)</f>
        <v>230</v>
      </c>
      <c r="E13" s="16">
        <f>SUM(E5:E12)</f>
        <v>2</v>
      </c>
    </row>
    <row r="14" spans="2:6" ht="9.75" customHeight="1" thickBot="1"/>
    <row r="15" spans="2:6" s="3" customFormat="1" ht="33.75" customHeight="1" thickBot="1">
      <c r="B15" s="11" t="s">
        <v>15</v>
      </c>
      <c r="C15" s="33" t="s">
        <v>16</v>
      </c>
      <c r="D15" s="34"/>
      <c r="E15" s="13" t="s">
        <v>17</v>
      </c>
      <c r="F15" s="12"/>
    </row>
  </sheetData>
  <mergeCells count="4">
    <mergeCell ref="B2:E2"/>
    <mergeCell ref="B3:C3"/>
    <mergeCell ref="D3:E3"/>
    <mergeCell ref="C15:D15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B1:F13"/>
  <sheetViews>
    <sheetView rightToLeft="1" zoomScale="85" zoomScaleNormal="85" workbookViewId="0">
      <selection activeCell="J4" sqref="J4"/>
    </sheetView>
  </sheetViews>
  <sheetFormatPr defaultRowHeight="21"/>
  <cols>
    <col min="1" max="1" width="5.5703125" style="1" customWidth="1"/>
    <col min="2" max="2" width="37" style="1" customWidth="1"/>
    <col min="3" max="3" width="26.42578125" style="1" customWidth="1"/>
    <col min="4" max="4" width="25.5703125" style="1" customWidth="1"/>
    <col min="5" max="5" width="31.5703125" style="1" customWidth="1"/>
    <col min="6" max="16384" width="9.140625" style="1"/>
  </cols>
  <sheetData>
    <row r="1" spans="2:6" ht="53.25" customHeight="1" thickBot="1"/>
    <row r="2" spans="2:6" ht="39.75" customHeight="1" thickBot="1">
      <c r="B2" s="7" t="s">
        <v>0</v>
      </c>
      <c r="C2" s="7" t="s">
        <v>13</v>
      </c>
      <c r="D2" s="7" t="s">
        <v>1</v>
      </c>
      <c r="E2" s="7" t="s">
        <v>2</v>
      </c>
    </row>
    <row r="3" spans="2:6" s="2" customFormat="1" ht="30" customHeight="1">
      <c r="B3" s="4" t="s">
        <v>5</v>
      </c>
      <c r="C3" s="8">
        <f>'محمد طاهر  '!C5+'محمد علي'!C5+يوسف!C5+اسماعيل!C5+انور!C5+'سراج الرحمن'!C5+'عبد الناصر'!C5</f>
        <v>29</v>
      </c>
      <c r="D3" s="8">
        <f>'محمد طاهر  '!D5+'محمد علي'!D5+يوسف!D5+اسماعيل!D5+انور!D5+'سراج الرحمن'!D5+'عبد الناصر'!D5</f>
        <v>275</v>
      </c>
      <c r="E3" s="23">
        <f>'محمد طاهر  '!E5+'محمد علي'!E5+يوسف!E5+اسماعيل!E5+انور!E5+'سراج الرحمن'!E5+'عبد الناصر'!E5</f>
        <v>2</v>
      </c>
    </row>
    <row r="4" spans="2:6" s="2" customFormat="1" ht="30" customHeight="1">
      <c r="B4" s="5" t="s">
        <v>6</v>
      </c>
      <c r="C4" s="9">
        <f>'محمد طاهر  '!C6+'محمد علي'!C6+يوسف!C6+اسماعيل!C6+انور!C6+'سراج الرحمن'!C6+'عبد الناصر'!C6</f>
        <v>17</v>
      </c>
      <c r="D4" s="8">
        <f>'محمد طاهر  '!D6+'محمد علي'!D6+يوسف!D6+اسماعيل!D6+انور!D6+'سراج الرحمن'!D6+'عبد الناصر'!D6</f>
        <v>351</v>
      </c>
      <c r="E4" s="23">
        <f>'محمد طاهر  '!E6+'محمد علي'!E6+يوسف!E6+اسماعيل!E6+انور!E6+'سراج الرحمن'!E6+'عبد الناصر'!E6</f>
        <v>0</v>
      </c>
    </row>
    <row r="5" spans="2:6" s="2" customFormat="1" ht="30" customHeight="1">
      <c r="B5" s="5" t="s">
        <v>7</v>
      </c>
      <c r="C5" s="9">
        <f>'محمد طاهر  '!C7+'محمد علي'!C7+يوسف!C7+اسماعيل!C7+انور!C7+'سراج الرحمن'!C7+'عبد الناصر'!C7</f>
        <v>69</v>
      </c>
      <c r="D5" s="8">
        <f>'محمد طاهر  '!D7+'محمد علي'!D7+يوسف!D7+اسماعيل!D7+انور!D7+'سراج الرحمن'!D7+'عبد الناصر'!D7</f>
        <v>831</v>
      </c>
      <c r="E5" s="23">
        <f>'محمد طاهر  '!E7+'محمد علي'!E7+يوسف!E7+اسماعيل!E7+انور!E7+'سراج الرحمن'!E7+'عبد الناصر'!E7</f>
        <v>91</v>
      </c>
    </row>
    <row r="6" spans="2:6" s="2" customFormat="1" ht="30" customHeight="1">
      <c r="B6" s="5" t="s">
        <v>12</v>
      </c>
      <c r="C6" s="9">
        <f>'محمد طاهر  '!C8+'محمد علي'!C8+يوسف!C8+اسماعيل!C8+انور!C8+'سراج الرحمن'!C8+'عبد الناصر'!C8</f>
        <v>30</v>
      </c>
      <c r="D6" s="8">
        <f>'محمد طاهر  '!D8+'محمد علي'!D8+يوسف!D8+اسماعيل!D8+انور!D8+'سراج الرحمن'!D8+'عبد الناصر'!D8</f>
        <v>391</v>
      </c>
      <c r="E6" s="23">
        <f>'محمد طاهر  '!E8+'محمد علي'!E8+يوسف!E8+اسماعيل!E8+انور!E8+'سراج الرحمن'!E8+'عبد الناصر'!E8</f>
        <v>2</v>
      </c>
    </row>
    <row r="7" spans="2:6" s="2" customFormat="1" ht="30" customHeight="1">
      <c r="B7" s="5" t="s">
        <v>8</v>
      </c>
      <c r="C7" s="9">
        <f>'محمد طاهر  '!C9+'محمد علي'!C9+يوسف!C9+اسماعيل!C9+انور!C9+'سراج الرحمن'!C9+'عبد الناصر'!C9</f>
        <v>28</v>
      </c>
      <c r="D7" s="8">
        <f>'محمد طاهر  '!D9+'محمد علي'!D9+يوسف!D9+اسماعيل!D9+انور!D9+'سراج الرحمن'!D9+'عبد الناصر'!D9</f>
        <v>1348</v>
      </c>
      <c r="E7" s="23">
        <f>'محمد طاهر  '!E9+'محمد علي'!E9+يوسف!E9+اسماعيل!E9+انور!E9+'سراج الرحمن'!E9+'عبد الناصر'!E9</f>
        <v>1</v>
      </c>
    </row>
    <row r="8" spans="2:6" s="2" customFormat="1" ht="30" customHeight="1">
      <c r="B8" s="5" t="s">
        <v>9</v>
      </c>
      <c r="C8" s="9">
        <f>'محمد طاهر  '!C10+'محمد علي'!C10+يوسف!C10+اسماعيل!C10+انور!C10+'سراج الرحمن'!C10+'عبد الناصر'!C10</f>
        <v>42</v>
      </c>
      <c r="D8" s="8">
        <f>'محمد طاهر  '!D10+'محمد علي'!D10+يوسف!D10+اسماعيل!D10+انور!D10+'سراج الرحمن'!D10+'عبد الناصر'!D10</f>
        <v>1145</v>
      </c>
      <c r="E8" s="23">
        <f>'محمد طاهر  '!E10+'محمد علي'!E10+يوسف!E10+اسماعيل!E10+انور!E10+'سراج الرحمن'!E10+'عبد الناصر'!E10</f>
        <v>2</v>
      </c>
    </row>
    <row r="9" spans="2:6" s="2" customFormat="1" ht="30" customHeight="1">
      <c r="B9" s="5" t="s">
        <v>10</v>
      </c>
      <c r="C9" s="9">
        <f>'محمد طاهر  '!C11+'محمد علي'!C11+يوسف!C11+اسماعيل!C11+انور!C11+'سراج الرحمن'!C11+'عبد الناصر'!C11</f>
        <v>30</v>
      </c>
      <c r="D9" s="8">
        <f>'محمد طاهر  '!D11+'محمد علي'!D11+يوسف!D11+اسماعيل!D11+انور!D11+'سراج الرحمن'!D11+'عبد الناصر'!D11</f>
        <v>1620</v>
      </c>
      <c r="E9" s="23">
        <f>'محمد طاهر  '!E11+'محمد علي'!E11+يوسف!E11+اسماعيل!E11+انور!E11+'سراج الرحمن'!E11+'عبد الناصر'!E11</f>
        <v>106</v>
      </c>
    </row>
    <row r="10" spans="2:6" s="2" customFormat="1" ht="30" customHeight="1" thickBot="1">
      <c r="B10" s="6" t="s">
        <v>11</v>
      </c>
      <c r="C10" s="9">
        <f>'محمد طاهر  '!C12+'محمد علي'!C12+يوسف!C12+اسماعيل!C12+انور!C12+'سراج الرحمن'!C12+'عبد الناصر'!C12</f>
        <v>26</v>
      </c>
      <c r="D10" s="8">
        <f>'محمد طاهر  '!D12+'محمد علي'!D12+يوسف!D12+اسماعيل!D12+انور!D12+'سراج الرحمن'!D12+'عبد الناصر'!D12</f>
        <v>131</v>
      </c>
      <c r="E10" s="23">
        <f>'محمد طاهر  '!E12+'محمد علي'!E12+يوسف!E12+اسماعيل!E12+انور!E12+'سراج الرحمن'!E12+'عبد الناصر'!E12</f>
        <v>4</v>
      </c>
    </row>
    <row r="11" spans="2:6" ht="30" customHeight="1" thickBot="1">
      <c r="B11" s="14" t="s">
        <v>14</v>
      </c>
      <c r="C11" s="15">
        <f>SUM(C3:C10)</f>
        <v>271</v>
      </c>
      <c r="D11" s="15">
        <f>SUM(D3:D10)</f>
        <v>6092</v>
      </c>
      <c r="E11" s="16">
        <f>SUM(E3:E10)</f>
        <v>208</v>
      </c>
    </row>
    <row r="12" spans="2:6" ht="9.75" customHeight="1" thickBot="1"/>
    <row r="13" spans="2:6" s="3" customFormat="1" ht="33.75" customHeight="1" thickBot="1">
      <c r="B13" s="11" t="s">
        <v>15</v>
      </c>
      <c r="C13" s="33" t="s">
        <v>16</v>
      </c>
      <c r="D13" s="34"/>
      <c r="E13" s="13" t="s">
        <v>17</v>
      </c>
      <c r="F13" s="12"/>
    </row>
  </sheetData>
  <mergeCells count="1">
    <mergeCell ref="C13:D1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8</vt:i4>
      </vt:variant>
      <vt:variant>
        <vt:lpstr>المخططات</vt:lpstr>
      </vt:variant>
      <vt:variant>
        <vt:i4>1</vt:i4>
      </vt:variant>
    </vt:vector>
  </HeadingPairs>
  <TitlesOfParts>
    <vt:vector size="9" baseType="lpstr">
      <vt:lpstr>محمد طاهر  </vt:lpstr>
      <vt:lpstr>محمد علي</vt:lpstr>
      <vt:lpstr>يوسف</vt:lpstr>
      <vt:lpstr>اسماعيل</vt:lpstr>
      <vt:lpstr>انور</vt:lpstr>
      <vt:lpstr>سراج الرحمن</vt:lpstr>
      <vt:lpstr>عبد الناصر</vt:lpstr>
      <vt:lpstr>الاجمالي</vt:lpstr>
      <vt:lpstr>مخطط1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abdulmugni</dc:creator>
  <cp:lastModifiedBy>abdulmugni</cp:lastModifiedBy>
  <cp:lastPrinted>2014-06-23T16:00:35Z</cp:lastPrinted>
  <dcterms:created xsi:type="dcterms:W3CDTF">2014-06-23T13:48:43Z</dcterms:created>
  <dcterms:modified xsi:type="dcterms:W3CDTF">2014-07-08T06:39:28Z</dcterms:modified>
</cp:coreProperties>
</file>